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1" sheetId="3" r:id="rId1"/>
    <sheet name="Datos" sheetId="1" r:id="rId2"/>
  </sheets>
  <definedNames>
    <definedName name="_xlnm.Print_Area" localSheetId="1">Datos!$B$2:$K$14</definedName>
  </definedNames>
  <calcPr calcId="162913"/>
</workbook>
</file>

<file path=xl/calcChain.xml><?xml version="1.0" encoding="utf-8"?>
<calcChain xmlns="http://schemas.openxmlformats.org/spreadsheetml/2006/main">
  <c r="G11" i="1" l="1"/>
  <c r="D19" i="1" l="1"/>
  <c r="K11" i="1" l="1"/>
  <c r="F19" i="1"/>
  <c r="E19" i="1"/>
  <c r="C19" i="1"/>
  <c r="K7" i="1"/>
  <c r="K9" i="1"/>
  <c r="G19" i="1" l="1"/>
</calcChain>
</file>

<file path=xl/sharedStrings.xml><?xml version="1.0" encoding="utf-8"?>
<sst xmlns="http://schemas.openxmlformats.org/spreadsheetml/2006/main" count="17" uniqueCount="17">
  <si>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</si>
  <si>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</si>
  <si>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</si>
  <si>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</si>
  <si>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Tipo efectivo</t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</si>
  <si>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</si>
  <si>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</si>
  <si>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17/16</t>
  </si>
  <si>
    <t>18/17</t>
  </si>
  <si>
    <r>
      <t xml:space="preserve">Tipo efectivo  </t>
    </r>
    <r>
      <rPr>
        <sz val="10"/>
        <rFont val="Times New Roman"/>
        <family val="1"/>
      </rPr>
      <t>(2)/(1)</t>
    </r>
  </si>
  <si>
    <r>
      <t xml:space="preserve">Resultado régimen
general </t>
    </r>
    <r>
      <rPr>
        <sz val="10"/>
        <rFont val="Times New Roman"/>
        <family val="1"/>
      </rPr>
      <t xml:space="preserve"> (2)</t>
    </r>
  </si>
  <si>
    <t>19/18</t>
  </si>
  <si>
    <t>Para G-31</t>
  </si>
  <si>
    <t>EVOLUCIÓN DEL TIPO EFECTIVO DEL IVA 2016-2020</t>
  </si>
  <si>
    <t>20/19</t>
  </si>
  <si>
    <t>C.9</t>
  </si>
  <si>
    <t>C.47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</si>
</sst>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0" fontId="6" fillId="0" borderId="0" xfId="0" applyNumberFormat="1" applyFont="1"/>
    <xf numFmtId="10" fontId="7" fillId="0" borderId="0" xfId="0" applyNumberFormat="1" applyFont="1" applyBorder="1"/>
    <xf numFmtId="1" fontId="7" fillId="0" borderId="3" xfId="0" applyNumberFormat="1" applyFont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right"/>
    </xf>
    <xf numFmtId="165" fontId="6" fillId="0" borderId="0" xfId="1" applyNumberFormat="1" applyFont="1" applyBorder="1" applyAlignment="1">
      <alignment vertical="center"/>
    </xf>
    <xf numFmtId="0" fontId="6" fillId="2" borderId="0" xfId="0" applyFont="1" applyFill="1"/>
    <xf numFmtId="0" fontId="11" fillId="0" borderId="3" xfId="0" applyFont="1" applyBorder="1" applyAlignment="1">
      <alignment horizontal="left"/>
    </xf>
    <xf numFmtId="165" fontId="1" fillId="0" borderId="0" xfId="1" applyNumberFormat="1" applyFont="1" applyBorder="1" applyAlignment="1">
      <alignment vertical="center"/>
    </xf>
    <xf numFmtId="0" fontId="6" fillId="0" borderId="0" xfId="0" applyFont="1" applyBorder="1"/>
    <xf numFmtId="0" fontId="12" fillId="0" borderId="0" xfId="3" quotePrefix="1" applyFont="1"/>
    <xf numFmtId="0" fontId="1" fillId="0" borderId="0" xfId="0" applyFont="1"/>
    <xf numFmtId="0" fontId="5" fillId="4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165" fontId="6" fillId="0" borderId="0" xfId="0" applyNumberFormat="1" applyFont="1"/>
    <xf numFmtId="164" fontId="6" fillId="0" borderId="0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2" fontId="1" fillId="0" borderId="0" xfId="2" applyNumberFormat="1" applyFont="1" applyBorder="1" applyAlignment="1">
      <alignment horizontal="right" vertical="center" indent="1"/>
    </xf>
    <xf numFmtId="2" fontId="1" fillId="0" borderId="3" xfId="2" applyNumberFormat="1" applyFont="1" applyBorder="1" applyAlignment="1">
      <alignment horizontal="right" vertical="center" indent="1"/>
    </xf>
    <xf numFmtId="2" fontId="1" fillId="0" borderId="9" xfId="2" applyNumberFormat="1" applyFont="1" applyBorder="1" applyAlignment="1">
      <alignment horizontal="right" vertical="center" indent="1"/>
    </xf>
    <xf numFmtId="2" fontId="1" fillId="0" borderId="4" xfId="2" applyNumberFormat="1" applyFont="1" applyBorder="1" applyAlignment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0" fontId="1" fillId="0" borderId="0" xfId="2" applyNumberFormat="1" applyFont="1" applyBorder="1" applyAlignment="1">
      <alignment horizontal="right" vertical="center" indent="1"/>
    </xf>
    <xf numFmtId="10" fontId="1" fillId="0" borderId="3" xfId="2" applyNumberFormat="1" applyFont="1" applyBorder="1" applyAlignment="1">
      <alignment horizontal="right" vertical="center" indent="1"/>
    </xf>
    <xf numFmtId="10" fontId="1" fillId="0" borderId="9" xfId="2" applyNumberFormat="1" applyFont="1" applyBorder="1" applyAlignment="1">
      <alignment horizontal="right" vertical="center" indent="1"/>
    </xf>
    <xf numFmtId="10" fontId="1" fillId="0" borderId="4" xfId="2" applyNumberFormat="1" applyFont="1" applyBorder="1" applyAlignment="1">
      <alignment horizontal="right" vertical="center" inden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2016-2020</a:t>
            </a:r>
          </a:p>
        </c:rich>
      </c:tx>
      <c:layout>
        <c:manualLayout>
          <c:xMode val="edge"/>
          <c:yMode val="edge"/>
          <c:x val="0.26776137097330771"/>
          <c:y val="2.18961784831952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23"/>
          <c:y val="0.11569990707575953"/>
          <c:w val="0.86075648543241867"/>
          <c:h val="0.75636461961533363"/>
        </c:manualLayout>
      </c:layout>
      <c:lineChart>
        <c:grouping val="standard"/>
        <c:varyColors val="0"/>
        <c:ser>
          <c:idx val="0"/>
          <c:order val="0"/>
          <c:tx>
            <c:strRef>
              <c:f>Datos!$B$19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1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chemeClr val="tx2"/>
              </a:solidFill>
              <a:ln>
                <a:solidFill>
                  <a:srgbClr val="0070C0"/>
                </a:solidFill>
                <a:prstDash val="solid"/>
              </a:ln>
              <a:effectLst/>
            </c:spPr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5A6B-479E-89C8-C83AA3212C2F}"/>
              </c:ext>
            </c:extLst>
          </c:dPt>
          <c:dLbls>
            <c:dLbl>
              <c:idx val="2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5EA-4034-ADC2-E79EBDD253F1}"/>
                </c:ext>
              </c:extLst>
            </c:dLbl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AF6-4E94-B859-93FC09ADF34A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B4A-49C4-93C7-663FD651515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Datos!$C$18:$G$18</c:f>
              <c:numCache>
                <c:formatCode>0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Datos!$C$19:$G$19</c:f>
              <c:numCache>
                <c:formatCode>0.00%</c:formatCode>
                <c:ptCount val="5"/>
                <c:pt idx="0">
                  <c:v>3.0554937901839489E-2</c:v>
                </c:pt>
                <c:pt idx="1">
                  <c:v>2.9504931740422156E-2</c:v>
                </c:pt>
                <c:pt idx="2">
                  <c:v>2.9412047197942211E-2</c:v>
                </c:pt>
                <c:pt idx="3">
                  <c:v>2.9733907112233452E-2</c:v>
                </c:pt>
                <c:pt idx="4">
                  <c:v>2.848768513960253E-2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6B-479E-89C8-C83AA3212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58080"/>
        <c:axId val="135878144"/>
      </c:lineChart>
      <c:catAx>
        <c:axId val="13815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421586719238953"/>
              <c:y val="0.945011349982165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878144"/>
        <c:crossesAt val="1.9400000000000028E-2"/>
        <c:auto val="1"/>
        <c:lblAlgn val="ctr"/>
        <c:lblOffset val="100"/>
        <c:tickLblSkip val="1"/>
        <c:tickMarkSkip val="1"/>
        <c:noMultiLvlLbl val="0"/>
      </c:catAx>
      <c:valAx>
        <c:axId val="135878144"/>
        <c:scaling>
          <c:orientation val="minMax"/>
          <c:max val="3.0600000000000006E-2"/>
          <c:min val="2.8400000000000005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707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58080"/>
        <c:crosses val="autoZero"/>
        <c:crossBetween val="between"/>
        <c:majorUnit val="2.0000000000000015E-4"/>
        <c:minorUnit val="1.2000000000000022E-4"/>
      </c:valAx>
      <c:spPr>
        <a:gradFill>
          <a:gsLst>
            <a:gs pos="2655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27"/>
  <sheetViews>
    <sheetView showGridLines="0" zoomScale="80" zoomScaleNormal="80" workbookViewId="0">
      <selection activeCell="G7" sqref="G7:G8"/>
    </sheetView>
  </sheetViews>
  <sheetFormatPr baseColWidth="10" defaultColWidth="11.42578125" defaultRowHeight="15.75" x14ac:dyDescent="0.25"/>
  <cols>
    <col min="1" max="1" width="2.7109375" style="4" customWidth="1"/>
    <col min="2" max="2" width="28.7109375" style="4" customWidth="1"/>
    <col min="3" max="3" width="14.7109375" style="4" customWidth="1"/>
    <col min="4" max="7" width="13.7109375" style="4" customWidth="1"/>
    <col min="8" max="8" width="9.28515625" style="4" customWidth="1"/>
    <col min="9" max="10" width="8.7109375" style="4" customWidth="1"/>
    <col min="11" max="11" width="9.28515625" style="4" customWidth="1"/>
    <col min="12" max="16384" width="11.42578125" style="4"/>
  </cols>
  <sheetData>
    <row r="1" spans="1:15" ht="9.9499999999999993" customHeight="1" x14ac:dyDescent="0.25">
      <c r="A1" s="13"/>
    </row>
    <row r="2" spans="1:15" ht="18" customHeight="1" x14ac:dyDescent="0.25">
      <c r="B2" s="39" t="s">
        <v>5</v>
      </c>
      <c r="C2" s="40"/>
      <c r="D2" s="40"/>
      <c r="E2" s="40"/>
      <c r="F2" s="40"/>
      <c r="G2" s="40"/>
      <c r="H2" s="40"/>
      <c r="I2" s="40"/>
      <c r="J2" s="40"/>
      <c r="K2" s="41"/>
    </row>
    <row r="3" spans="1:15" ht="20.100000000000001" customHeight="1" x14ac:dyDescent="0.25">
      <c r="B3" s="42" t="s">
        <v>13</v>
      </c>
      <c r="C3" s="43"/>
      <c r="D3" s="43"/>
      <c r="E3" s="43"/>
      <c r="F3" s="43"/>
      <c r="G3" s="43"/>
      <c r="H3" s="43"/>
      <c r="I3" s="43"/>
      <c r="J3" s="43"/>
      <c r="K3" s="44"/>
    </row>
    <row r="4" spans="1:15" ht="9.9499999999999993" customHeight="1" x14ac:dyDescent="0.25"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5" ht="21.95" customHeight="1" x14ac:dyDescent="0.25">
      <c r="B5" s="45" t="s">
        <v>0</v>
      </c>
      <c r="C5" s="47" t="s">
        <v>1</v>
      </c>
      <c r="D5" s="48"/>
      <c r="E5" s="48"/>
      <c r="F5" s="48"/>
      <c r="G5" s="49"/>
      <c r="H5" s="47" t="s">
        <v>3</v>
      </c>
      <c r="I5" s="48"/>
      <c r="J5" s="48"/>
      <c r="K5" s="49"/>
    </row>
    <row r="6" spans="1:15" ht="21.95" customHeight="1" x14ac:dyDescent="0.25">
      <c r="B6" s="46"/>
      <c r="C6" s="19">
        <v>2016</v>
      </c>
      <c r="D6" s="20">
        <v>2017</v>
      </c>
      <c r="E6" s="20">
        <v>2018</v>
      </c>
      <c r="F6" s="20">
        <v>2019</v>
      </c>
      <c r="G6" s="21">
        <v>2020</v>
      </c>
      <c r="H6" s="22" t="s">
        <v>7</v>
      </c>
      <c r="I6" s="22" t="s">
        <v>8</v>
      </c>
      <c r="J6" s="22" t="s">
        <v>11</v>
      </c>
      <c r="K6" s="23" t="s">
        <v>14</v>
      </c>
    </row>
    <row r="7" spans="1:15" ht="21" customHeight="1" x14ac:dyDescent="0.25">
      <c r="B7" s="50" t="s">
        <v>6</v>
      </c>
      <c r="C7" s="51">
        <v>1679803.4989009099</v>
      </c>
      <c r="D7" s="51">
        <v>1808535.1177287702</v>
      </c>
      <c r="E7" s="51">
        <v>1907770.2770239601</v>
      </c>
      <c r="F7" s="51">
        <v>1961956.0988612396</v>
      </c>
      <c r="G7" s="52">
        <v>1753238.7393283602</v>
      </c>
      <c r="H7" s="53">
        <v>7.6634927187667498E-2</v>
      </c>
      <c r="I7" s="53">
        <v>5.4870463018607749E-2</v>
      </c>
      <c r="J7" s="53">
        <v>2.8402697373924413E-2</v>
      </c>
      <c r="K7" s="54">
        <f t="shared" ref="K7:K9" si="0">(G7-F7)/ABS(F7)</f>
        <v>-0.10638227820389221</v>
      </c>
    </row>
    <row r="8" spans="1:15" ht="21" customHeight="1" x14ac:dyDescent="0.25">
      <c r="B8" s="37"/>
      <c r="C8" s="31"/>
      <c r="D8" s="31"/>
      <c r="E8" s="31">
        <v>1907770.2770239601</v>
      </c>
      <c r="F8" s="31">
        <v>1961956.0988612396</v>
      </c>
      <c r="G8" s="32">
        <v>1753238.7393283602</v>
      </c>
      <c r="H8" s="25"/>
      <c r="I8" s="25"/>
      <c r="J8" s="25"/>
      <c r="K8" s="26"/>
      <c r="M8" s="4" t="s">
        <v>15</v>
      </c>
      <c r="O8" s="24"/>
    </row>
    <row r="9" spans="1:15" ht="21" customHeight="1" x14ac:dyDescent="0.25">
      <c r="B9" s="37" t="s">
        <v>10</v>
      </c>
      <c r="C9" s="31">
        <v>51326.291596210001</v>
      </c>
      <c r="D9" s="31">
        <v>53360.705198743715</v>
      </c>
      <c r="E9" s="31">
        <v>56111.429430660006</v>
      </c>
      <c r="F9" s="31">
        <v>58336.620401820008</v>
      </c>
      <c r="G9" s="32">
        <v>49945.713180539999</v>
      </c>
      <c r="H9" s="25">
        <v>3.9636871070652953E-2</v>
      </c>
      <c r="I9" s="25">
        <v>5.1549622923293965E-2</v>
      </c>
      <c r="J9" s="25">
        <v>3.9656643819951036E-2</v>
      </c>
      <c r="K9" s="26">
        <f t="shared" si="0"/>
        <v>-0.1438360186703278</v>
      </c>
      <c r="O9" s="24"/>
    </row>
    <row r="10" spans="1:15" ht="21" customHeight="1" x14ac:dyDescent="0.25">
      <c r="B10" s="37"/>
      <c r="C10" s="31"/>
      <c r="D10" s="31"/>
      <c r="E10" s="31"/>
      <c r="F10" s="31">
        <v>58336.620401820008</v>
      </c>
      <c r="G10" s="32">
        <v>49945.713180539999</v>
      </c>
      <c r="H10" s="25"/>
      <c r="I10" s="25"/>
      <c r="J10" s="25"/>
      <c r="K10" s="26"/>
      <c r="M10" s="18" t="s">
        <v>16</v>
      </c>
    </row>
    <row r="11" spans="1:15" ht="20.100000000000001" customHeight="1" x14ac:dyDescent="0.25">
      <c r="B11" s="37" t="s">
        <v>9</v>
      </c>
      <c r="C11" s="33">
        <v>3.0554937901839489E-2</v>
      </c>
      <c r="D11" s="33">
        <v>2.9504931740422156E-2</v>
      </c>
      <c r="E11" s="33">
        <v>2.9412047197942211E-2</v>
      </c>
      <c r="F11" s="33">
        <v>2.9733907112233452E-2</v>
      </c>
      <c r="G11" s="35">
        <f>+G9/G7</f>
        <v>2.848768513960253E-2</v>
      </c>
      <c r="H11" s="27">
        <v>-0.10500061614173335</v>
      </c>
      <c r="I11" s="27">
        <v>-9.2884542479944321E-3</v>
      </c>
      <c r="J11" s="27">
        <v>3.2185991429124067E-2</v>
      </c>
      <c r="K11" s="29">
        <f>(G11-F11)*100</f>
        <v>-0.12462219726309225</v>
      </c>
    </row>
    <row r="12" spans="1:15" ht="20.100000000000001" customHeight="1" x14ac:dyDescent="0.25">
      <c r="B12" s="38"/>
      <c r="C12" s="34"/>
      <c r="D12" s="34"/>
      <c r="E12" s="34"/>
      <c r="F12" s="34"/>
      <c r="G12" s="36"/>
      <c r="H12" s="28"/>
      <c r="I12" s="28"/>
      <c r="J12" s="28"/>
      <c r="K12" s="30"/>
    </row>
    <row r="13" spans="1:15" ht="3.95" customHeight="1" x14ac:dyDescent="0.25">
      <c r="C13" s="6"/>
      <c r="D13" s="6"/>
      <c r="E13" s="6"/>
      <c r="F13" s="6"/>
      <c r="G13" s="6"/>
    </row>
    <row r="14" spans="1:15" ht="15" customHeight="1" x14ac:dyDescent="0.25">
      <c r="B14" s="5" t="s">
        <v>2</v>
      </c>
      <c r="C14" s="6"/>
      <c r="D14" s="6"/>
      <c r="E14" s="6"/>
      <c r="F14" s="6"/>
      <c r="G14" s="6"/>
      <c r="K14" s="10"/>
    </row>
    <row r="15" spans="1:15" ht="18" customHeight="1" x14ac:dyDescent="0.25">
      <c r="B15" s="5"/>
      <c r="C15" s="6"/>
      <c r="D15" s="6"/>
      <c r="E15" s="6"/>
      <c r="F15" s="6"/>
      <c r="G15" s="12"/>
      <c r="H15" s="17"/>
      <c r="K15" s="10"/>
    </row>
    <row r="16" spans="1:15" ht="18" customHeight="1" x14ac:dyDescent="0.25">
      <c r="B16" s="5"/>
      <c r="C16" s="6"/>
      <c r="D16" s="6"/>
      <c r="E16" s="6"/>
      <c r="F16" s="6"/>
      <c r="G16" s="12"/>
      <c r="H16"/>
      <c r="K16" s="10"/>
    </row>
    <row r="17" spans="2:11" x14ac:dyDescent="0.25">
      <c r="C17" s="6"/>
      <c r="D17" s="6"/>
      <c r="E17" s="6"/>
      <c r="F17" s="6"/>
      <c r="G17" s="6"/>
      <c r="H17"/>
      <c r="I17" s="7"/>
      <c r="J17" s="7"/>
    </row>
    <row r="18" spans="2:11" ht="15" customHeight="1" x14ac:dyDescent="0.25">
      <c r="B18" s="14" t="s">
        <v>12</v>
      </c>
      <c r="C18" s="9">
        <v>2016</v>
      </c>
      <c r="D18" s="9">
        <v>2017</v>
      </c>
      <c r="E18" s="9">
        <v>2018</v>
      </c>
      <c r="F18" s="9">
        <v>2019</v>
      </c>
      <c r="G18" s="9">
        <v>2020</v>
      </c>
      <c r="H18" s="7"/>
    </row>
    <row r="19" spans="2:11" ht="15" customHeight="1" x14ac:dyDescent="0.25">
      <c r="B19" s="11" t="s">
        <v>4</v>
      </c>
      <c r="C19" s="8">
        <f>C11</f>
        <v>3.0554937901839489E-2</v>
      </c>
      <c r="D19" s="8">
        <f>D11</f>
        <v>2.9504931740422156E-2</v>
      </c>
      <c r="E19" s="8">
        <f>E11</f>
        <v>2.9412047197942211E-2</v>
      </c>
      <c r="F19" s="8">
        <f>F11</f>
        <v>2.9733907112233452E-2</v>
      </c>
      <c r="G19" s="8">
        <f>G11</f>
        <v>2.848768513960253E-2</v>
      </c>
      <c r="H19" s="7"/>
      <c r="J19" s="7"/>
      <c r="K19" s="7"/>
    </row>
    <row r="20" spans="2:11" x14ac:dyDescent="0.25">
      <c r="C20" s="6"/>
      <c r="D20" s="6"/>
      <c r="E20" s="6"/>
      <c r="F20" s="6"/>
      <c r="G20" s="6"/>
      <c r="H20" s="7"/>
    </row>
    <row r="21" spans="2:11" x14ac:dyDescent="0.25">
      <c r="B21" s="1"/>
      <c r="C21" s="2"/>
      <c r="D21" s="2"/>
      <c r="E21" s="2"/>
      <c r="F21" s="2"/>
      <c r="G21" s="3"/>
    </row>
    <row r="25" spans="2:11" x14ac:dyDescent="0.25">
      <c r="G25" s="15"/>
    </row>
    <row r="26" spans="2:11" x14ac:dyDescent="0.25">
      <c r="G26" s="15"/>
    </row>
    <row r="27" spans="2:11" x14ac:dyDescent="0.25">
      <c r="G27" s="16"/>
    </row>
  </sheetData>
  <mergeCells count="35"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  <mergeCell ref="B9:B10"/>
    <mergeCell ref="B11:B12"/>
    <mergeCell ref="C9:C10"/>
    <mergeCell ref="D9:D10"/>
    <mergeCell ref="E9:E10"/>
    <mergeCell ref="F9:F10"/>
    <mergeCell ref="G9:G10"/>
    <mergeCell ref="C11:C12"/>
    <mergeCell ref="D11:D12"/>
    <mergeCell ref="E11:E12"/>
    <mergeCell ref="F11:F12"/>
    <mergeCell ref="G11:G12"/>
    <mergeCell ref="H9:H10"/>
    <mergeCell ref="I9:I10"/>
    <mergeCell ref="J9:J10"/>
    <mergeCell ref="K9:K10"/>
    <mergeCell ref="H11:H12"/>
    <mergeCell ref="I11:I12"/>
    <mergeCell ref="J11:J12"/>
    <mergeCell ref="K11:K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Gráfico-31</vt:lpstr>
      <vt:lpstr>Datos!Área_de_impresión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2022-02-22T11:17:16Z</cp:lastPrinted>
  <dcterms:created xsi:type="dcterms:W3CDTF">2011-03-15T12:09:13Z</dcterms:created>
  <dcterms:modified xsi:type="dcterms:W3CDTF">2022-07-04T12:25:40Z</dcterms:modified>
</cp:coreProperties>
</file>